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<sst xmlns="http://schemas.openxmlformats.org/spreadsheetml/2006/main" count="943" uniqueCount="450">
  <si>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</si>
  <si>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</si>
  <si>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</si>
  <si>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</si>
  <si>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</si>
  <si>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</si>
  <si>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</si>
  <si>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</si>
  <si>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</si>
  <si>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</si>
  <si>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</si>
  <si>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</si>
  <si>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</si>
  <si>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</si>
  <si>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</si>
  <si>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</si>
  <si>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</si>
  <si>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</si>
  <si>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</si>
  <si>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</si>
  <si>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</si>
  <si>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</si>
  <si>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</si>
  <si>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</si>
  <si>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</si>
  <si>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</si>
  <si>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</si>
  <si>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</si>
  <si>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</si>
  <si>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</si>
  <si>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</si>
  <si>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</si>
  <si>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</si>
  <si>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</si>
  <si>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</si>
  <si>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</si>
  <si>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</si>
  <si>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</si>
  <si>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</si>
  <si>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</si>
  <si>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</si>
  <si>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</si>
  <si>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</si>
  <si>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</si>
  <si>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</si>
  <si>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</si>
  <si>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</si>
  <si>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</si>
  <si>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</si>
  <si>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</si>
  <si>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</si>
  <si>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</si>
  <si>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</si>
  <si>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</si>
  <si>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</si>
  <si>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</si>
  <si>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</si>
  <si>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</si>
  <si>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</si>
  <si>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</si>
  <si>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</si>
  <si>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</si>
  <si>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</si>
  <si>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</si>
  <si>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</si>
  <si>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</si>
  <si>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</si>
  <si>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</si>
  <si>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</si>
  <si>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</si>
  <si>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</si>
  <si>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</si>
  <si>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</si>
  <si>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</si>
  <si>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</si>
  <si>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</si>
  <si>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</si>
  <si>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</si>
  <si>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</si>
  <si>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</si>
  <si>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</si>
  <si>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</si>
  <si>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</si>
  <si>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</si>
  <si>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</si>
  <si>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</si>
  <si>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</si>
  <si>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</si>
  <si>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</si>
  <si>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</si>
  <si>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</si>
  <si>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</si>
  <si>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</si>
  <si>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</si>
  <si>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</si>
  <si>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</si>
  <si>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</si>
  <si>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</si>
  <si>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</si>
  <si>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</si>
  <si>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</si>
  <si>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</si>
  <si>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</si>
  <si>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</si>
  <si>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</si>
  <si>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</si>
  <si>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</si>
  <si>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</si>
  <si>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</si>
  <si>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</si>
  <si>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</si>
  <si>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</si>
  <si>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</si>
  <si>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</si>
  <si>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</si>
  <si>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</si>
  <si>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</si>
  <si>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</si>
  <si>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</si>
  <si>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</si>
  <si>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</si>
  <si>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</si>
  <si>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</si>
  <si>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</si>
  <si>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</si>
  <si>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</si>
  <si>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</si>
  <si>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</si>
  <si>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</si>
  <si>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</si>
  <si>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</si>
  <si>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</si>
  <si>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</si>
  <si>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</si>
  <si>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</si>
  <si>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</si>
  <si>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</si>
  <si>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</si>
  <si>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</si>
  <si>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</si>
  <si>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</si>
  <si>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</si>
  <si>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</si>
  <si>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</si>
  <si>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</si>
  <si>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</si>
  <si>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</si>
  <si>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</si>
  <si>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</si>
  <si>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</si>
  <si>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</si>
  <si>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</si>
  <si>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</si>
  <si>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</si>
  <si>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</si>
  <si>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</si>
  <si>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</si>
  <si>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</si>
  <si>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</si>
  <si>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</si>
  <si>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</si>
  <si>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</si>
  <si>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</si>
  <si>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</si>
  <si>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</si>
  <si>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</si>
  <si>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</si>
  <si>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</si>
  <si>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</si>
  <si>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</si>
  <si>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</si>
  <si>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</si>
  <si>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</si>
  <si>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</si>
  <si>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</si>
  <si>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</si>
  <si>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</si>
  <si>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</si>
  <si>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</si>
  <si>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</si>
  <si>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</si>
  <si>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</si>
  <si>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</si>
  <si>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</si>
  <si>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</si>
  <si>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</si>
  <si>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</si>
  <si>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</si>
  <si>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</si>
  <si>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</si>
  <si>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</si>
  <si>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</si>
  <si>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</si>
  <si>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</si>
  <si>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</si>
  <si>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</si>
  <si>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</si>
  <si>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</si>
  <si>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</si>
  <si>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</si>
  <si>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</si>
  <si>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</si>
  <si>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</si>
  <si>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</si>
  <si>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</si>
  <si>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</si>
  <si>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</si>
  <si>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</si>
  <si>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</si>
  <si>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</si>
  <si>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</si>
  <si>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</si>
  <si>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</si>
  <si>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</si>
  <si>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</si>
  <si>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</si>
  <si>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</si>
  <si>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</si>
  <si>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</si>
  <si>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</si>
  <si>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</si>
  <si>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</si>
  <si>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</si>
  <si>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</si>
  <si>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</si>
  <si>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</si>
  <si>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</si>
  <si>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</si>
  <si>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</si>
  <si>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</si>
  <si>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</si>
  <si>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</si>
  <si>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</si>
  <si>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</si>
  <si>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</si>
  <si>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</si>
  <si>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</si>
  <si>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</si>
  <si>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</si>
  <si>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</si>
  <si>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</si>
  <si>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</si>
  <si>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</si>
  <si>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</si>
  <si>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</si>
  <si>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</si>
  <si>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</si>
  <si>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</si>
  <si>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</si>
  <si>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</si>
  <si>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</si>
  <si>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</si>
  <si>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</si>
  <si>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</si>
  <si>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</si>
  <si>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</si>
  <si>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</si>
  <si>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</si>
  <si>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</si>
  <si>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</si>
  <si>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</si>
  <si>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</si>
  <si>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</si>
  <si>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</si>
  <si>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</si>
  <si>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</si>
  <si>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</si>
  <si>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</si>
  <si>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</si>
  <si>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</si>
  <si>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</si>
  <si>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</si>
  <si>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</si>
  <si>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</si>
  <si>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</si>
  <si>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</si>
  <si>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</si>
  <si>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</si>
  <si>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</si>
  <si>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</si>
  <si>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</si>
  <si>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</si>
  <si>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</si>
  <si>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</si>
  <si>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</si>
  <si>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</si>
  <si>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</si>
  <si>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</si>
  <si>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</si>
  <si>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</si>
  <si>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</si>
  <si>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</si>
  <si>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</si>
  <si>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</si>
  <si>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</si>
  <si>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</si>
  <si>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</si>
  <si>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</si>
  <si>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</si>
  <si>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</si>
  <si>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</si>
  <si>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</si>
  <si>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</si>
  <si>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</si>
  <si>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</si>
  <si>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</si>
  <si>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</si>
  <si>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</si>
  <si>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</si>
  <si>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</si>
  <si>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</si>
  <si>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</si>
  <si>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</si>
  <si>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</si>
  <si>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</si>
  <si>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</si>
  <si>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</si>
  <si>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</si>
  <si>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</si>
  <si>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</si>
  <si>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</si>
  <si>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</si>
  <si>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</si>
  <si>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</si>
  <si>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</si>
  <si>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</si>
  <si>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</si>
  <si>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</si>
  <si>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</si>
  <si>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</si>
  <si>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</si>
  <si>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</si>
  <si>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</si>
  <si>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</si>
  <si>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</si>
  <si>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</si>
  <si>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</si>
  <si>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</si>
  <si>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</si>
  <si>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</si>
  <si>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</si>
  <si>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</si>
  <si>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</si>
  <si>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</si>
  <si>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</si>
  <si>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</si>
  <si>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</si>
  <si>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</si>
  <si>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</si>
  <si>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</si>
  <si>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</si>
  <si>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</si>
  <si>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</si>
  <si>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</si>
  <si>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</si>
  <si>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</si>
  <si>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</si>
  <si>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</si>
  <si>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</si>
  <si>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</si>
  <si>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</si>
  <si>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</si>
  <si>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</si>
  <si>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</si>
  <si>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</si>
  <si>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</si>
  <si>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</si>
  <si>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</si>
  <si>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</si>
  <si>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</si>
  <si>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</si>
  <si>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</si>
  <si>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</si>
  <si>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</si>
  <si>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</si>
  <si>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</si>
  <si>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</si>
  <si>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</si>
  <si>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</si>
  <si>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</si>
  <si>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</si>
  <si>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</si>
  <si>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</si>
  <si>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</si>
  <si>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</si>
  <si>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</si>
  <si>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</si>
  <si>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</si>
  <si>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</si>
  <si>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</si>
  <si>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</si>
  <si>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</si>
  <si>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</si>
  <si>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</si>
  <si>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</si>
  <si>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</si>
  <si>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</si>
  <si>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</si>
  <si>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</si>
  <si>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</si>
  <si>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</si>
  <si>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</si>
  <si>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</si>
  <si>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</si>
  <si>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</si>
  <si>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</si>
  <si>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</si>
  <si>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</si>
  <si>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</si>
  <si>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</si>
  <si>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</si>
  <si>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</si>
  <si>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</si>
  <si>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</si>
  <si>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</si>
  <si>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</si>
  <si>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</si>
  <si>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</si>
  <si>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</si>
  <si>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</si>
  <si>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</si>
  <si>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</si>
  <si>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</si>
  <si>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</si>
  <si>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</si>
  <si>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</si>
  <si>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</si>
  <si>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</si>
  <si>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</si>
  <si>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</si>
  <si>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</si>
  <si>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</si>
  <si>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</si>
  <si>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</si>
  <si>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</si>
  <si>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</si>
  <si>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</si>
  <si>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</si>
  <si>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</si>
  <si>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Провод СИП2 3х35+1х54,6 , протяженность 0,024 км</t>
  </si>
  <si>
    <t>Год раскрытия информации:  2026 год</t>
  </si>
  <si>
    <t>30.02.2026</t>
  </si>
  <si>
    <t>Электроснабжение ЭПУ потребителей в соответствии с договором на ТП № 1-54-25-0497</t>
  </si>
  <si>
    <t>Технологическое присоединение энергопринимающих устройств потребителей в соответствии с договором на технологическо присоединение № 1-54-25-0497</t>
  </si>
  <si>
    <t>0,06 км</t>
  </si>
  <si>
    <t>1-54-25-0497</t>
  </si>
  <si>
    <t>ТП № 239</t>
  </si>
  <si>
    <t xml:space="preserve">г. Армавир, </t>
  </si>
  <si>
    <t xml:space="preserve">ПС 35/10 кВ Стеблицкая </t>
  </si>
  <si>
    <t>ВЛ-0,4 кВ от оп. №1 до оп. №10 ф. Л-1 ТП № 239 с заменой провода А-35 на провод марки СИП2, сечением не менее 3х35+1х54,6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</si>
</sst>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440</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429</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442</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443</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0.30236095199999996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444</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0.30236095199999996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0.25196745999999998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430</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13" sqref="A13:S1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1-54-25-0497</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445</v>
      </c>
      <c r="C22" s="226" t="s">
        <v>333</v>
      </c>
      <c r="D22" s="226" t="s">
        <v>405</v>
      </c>
      <c r="E22" s="226" t="s">
        <v>447</v>
      </c>
      <c r="F22" s="226" t="s">
        <v>446</v>
      </c>
      <c r="G22" s="228" t="s">
        <v>314</v>
      </c>
      <c r="H22" s="244">
        <v>1.4999999999999999E-2</v>
      </c>
      <c r="I22" s="229">
        <v>0</v>
      </c>
      <c r="J22" s="244">
        <f>H22</f>
        <v>1.4999999999999999E-2</v>
      </c>
      <c r="K22" s="226">
        <v>0.4</v>
      </c>
      <c r="L22" s="226" t="s">
        <v>406</v>
      </c>
      <c r="M22" s="226">
        <v>0</v>
      </c>
      <c r="N22" s="226">
        <v>0</v>
      </c>
      <c r="O22" s="226">
        <v>0</v>
      </c>
      <c r="P22" s="226">
        <v>0</v>
      </c>
      <c r="Q22" s="226" t="s">
        <v>449</v>
      </c>
      <c r="R22" s="226" t="s">
        <v>333</v>
      </c>
      <c r="S22" s="226">
        <f>82896.58/1000000</f>
        <v>8.2896579999999997E-2</v>
      </c>
      <c r="T22" s="22"/>
      <c r="U22" s="22"/>
      <c r="V22" s="22"/>
      <c r="W22" s="22"/>
      <c r="X22" s="22"/>
      <c r="Y22" s="22"/>
      <c r="Z22" s="21"/>
      <c r="AA22" s="21"/>
      <c r="AB22" s="21"/>
    </row>
    <row r="23" spans="1:28" s="233" customFormat="1" ht="114" customHeight="1" x14ac:dyDescent="0.25">
      <c r="A23" s="230"/>
      <c r="B23" s="226"/>
      <c r="C23" s="226"/>
      <c r="D23" s="226"/>
      <c r="E23" s="226"/>
      <c r="F23" s="226"/>
      <c r="G23" s="231" t="s">
        <v>448</v>
      </c>
      <c r="H23" s="244">
        <f>H22</f>
        <v>1.4999999999999999E-2</v>
      </c>
      <c r="I23" s="229">
        <v>0</v>
      </c>
      <c r="J23" s="244">
        <f>H22</f>
        <v>1.4999999999999999E-2</v>
      </c>
      <c r="K23" s="226">
        <v>0.4</v>
      </c>
      <c r="L23" s="226" t="s">
        <v>406</v>
      </c>
      <c r="M23" s="230">
        <v>0</v>
      </c>
      <c r="N23" s="226">
        <v>0</v>
      </c>
      <c r="O23" s="226">
        <v>0</v>
      </c>
      <c r="P23" s="226">
        <v>0</v>
      </c>
      <c r="Q23" s="226" t="s">
        <v>449</v>
      </c>
      <c r="R23" s="226" t="s">
        <v>333</v>
      </c>
      <c r="S23" s="226">
        <f>82896.58/1000000</f>
        <v>8.2896579999999997E-2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82896.58/1000000</f>
        <v>8.2896579999999997E-2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1-54-25-0497</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1-54-25-0497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449</v>
      </c>
      <c r="D25" s="258" t="s">
        <v>333</v>
      </c>
      <c r="E25" s="259" t="s">
        <v>419</v>
      </c>
      <c r="F25" s="258" t="s">
        <v>333</v>
      </c>
      <c r="G25" s="258">
        <v>0.4</v>
      </c>
      <c r="H25" s="258" t="s">
        <v>333</v>
      </c>
      <c r="I25" s="258">
        <v>0.4</v>
      </c>
      <c r="J25" s="258">
        <v>2025</v>
      </c>
      <c r="K25" s="258">
        <v>1</v>
      </c>
      <c r="L25" s="258">
        <v>1</v>
      </c>
      <c r="M25" s="258" t="s">
        <v>333</v>
      </c>
      <c r="N25" s="258" t="s">
        <v>438</v>
      </c>
      <c r="O25" s="258" t="s">
        <v>333</v>
      </c>
      <c r="P25" s="259" t="s">
        <v>419</v>
      </c>
      <c r="Q25" s="258" t="s">
        <v>333</v>
      </c>
      <c r="R25" s="258">
        <v>0.06</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0" zoomScaleNormal="100" zoomScaleSheetLayoutView="90" workbookViewId="0">
      <selection activeCell="E21" sqref="E21"/>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1-54-25-0497</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1-54-25-0497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1-54-25-0497</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2.8258032897196257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443</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1-54-25-0497</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C2" sqref="C1:D1048576"/>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1-54-25-0497</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441</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441</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441</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F45" sqref="F45"/>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1-54-25-0497</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431</v>
      </c>
      <c r="M20" s="342"/>
      <c r="N20" s="342"/>
      <c r="O20" s="342"/>
      <c r="P20" s="342" t="s">
        <v>432</v>
      </c>
      <c r="Q20" s="342"/>
      <c r="R20" s="342"/>
      <c r="S20" s="342"/>
      <c r="T20" s="342" t="s">
        <v>433</v>
      </c>
      <c r="U20" s="342"/>
      <c r="V20" s="342"/>
      <c r="W20" s="342"/>
      <c r="X20" s="345" t="s">
        <v>434</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0.30236095199999996</v>
      </c>
      <c r="E24" s="211">
        <v>0</v>
      </c>
      <c r="F24" s="211">
        <v>0</v>
      </c>
      <c r="G24" s="210">
        <f>C24</f>
        <v>0</v>
      </c>
      <c r="H24" s="210">
        <f>H27</f>
        <v>0</v>
      </c>
      <c r="I24" s="210">
        <v>0</v>
      </c>
      <c r="J24" s="210">
        <f>J27</f>
        <v>0.30236095199999996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0.30236095199999996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0.30236095199999996</v>
      </c>
      <c r="E27" s="213">
        <f t="shared" ref="E27:I27" si="6">E24</f>
        <v>0</v>
      </c>
      <c r="F27" s="213">
        <f t="shared" si="6"/>
        <v>0</v>
      </c>
      <c r="G27" s="213">
        <f t="shared" si="6"/>
        <v>0</v>
      </c>
      <c r="H27" s="213">
        <f>H30*1.2</f>
        <v>0</v>
      </c>
      <c r="I27" s="213">
        <f t="shared" si="6"/>
        <v>0</v>
      </c>
      <c r="J27" s="213">
        <f>J30*1.2</f>
        <v>0.30236095199999996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0.30236095199999996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0.25196745999999998</v>
      </c>
      <c r="E30" s="211">
        <v>0</v>
      </c>
      <c r="F30" s="211">
        <v>0</v>
      </c>
      <c r="G30" s="210">
        <f>C30</f>
        <v>0</v>
      </c>
      <c r="H30" s="213">
        <f>H31+H32+H33+H34</f>
        <v>0</v>
      </c>
      <c r="I30" s="213">
        <v>0</v>
      </c>
      <c r="J30" s="213">
        <f>J31+J32+J33+J34</f>
        <v>0.25196745999999998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0.25196745999999998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0.25196745999999998</v>
      </c>
      <c r="E32" s="214">
        <v>0</v>
      </c>
      <c r="F32" s="214">
        <v>0</v>
      </c>
      <c r="G32" s="213">
        <v>0</v>
      </c>
      <c r="H32" s="213">
        <v>0</v>
      </c>
      <c r="I32" s="213">
        <v>0</v>
      </c>
      <c r="J32" s="213">
        <v>0.25196745999999998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0.25196745999999998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0.25196745999999998</v>
      </c>
      <c r="E51" s="211">
        <v>0</v>
      </c>
      <c r="F51" s="211">
        <v>0</v>
      </c>
      <c r="G51" s="210">
        <v>0</v>
      </c>
      <c r="H51" s="213">
        <f>H52</f>
        <v>0</v>
      </c>
      <c r="I51" s="213">
        <v>0</v>
      </c>
      <c r="J51" s="213">
        <f>J52</f>
        <v>0.25196745999999998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0.25196745999999998</v>
      </c>
    </row>
    <row r="52" spans="1:29" ht="18.75" x14ac:dyDescent="0.25">
      <c r="A52" s="50" t="s">
        <v>53</v>
      </c>
      <c r="B52" s="30" t="s">
        <v>286</v>
      </c>
      <c r="C52" s="212">
        <f t="shared" si="2"/>
        <v>0</v>
      </c>
      <c r="D52" s="213">
        <f t="shared" si="3"/>
        <v>0.25196745999999998</v>
      </c>
      <c r="E52" s="214">
        <v>0</v>
      </c>
      <c r="F52" s="214">
        <v>0</v>
      </c>
      <c r="G52" s="213">
        <v>0</v>
      </c>
      <c r="H52" s="213">
        <f>H30</f>
        <v>0</v>
      </c>
      <c r="I52" s="213">
        <v>0</v>
      </c>
      <c r="J52" s="213">
        <f>J30</f>
        <v>0.25196745999999998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0.25196745999999998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X3"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1-54-25-0497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428</v>
      </c>
      <c r="O26" s="199" t="s">
        <v>436</v>
      </c>
      <c r="P26" s="200" t="s">
        <v>333</v>
      </c>
      <c r="Q26" s="199" t="s">
        <v>383</v>
      </c>
      <c r="R26" s="200" t="s">
        <v>333</v>
      </c>
      <c r="S26" s="255" t="s">
        <v>424</v>
      </c>
      <c r="T26" s="201" t="s">
        <v>333</v>
      </c>
      <c r="U26" s="201" t="s">
        <v>333</v>
      </c>
      <c r="V26" s="201" t="s">
        <v>333</v>
      </c>
      <c r="W26" s="201" t="s">
        <v>435</v>
      </c>
      <c r="X26" s="201" t="s">
        <v>333</v>
      </c>
      <c r="Y26" s="201" t="s">
        <v>333</v>
      </c>
      <c r="Z26" s="201" t="s">
        <v>333</v>
      </c>
      <c r="AA26" s="201" t="s">
        <v>333</v>
      </c>
      <c r="AB26" s="201" t="s">
        <v>333</v>
      </c>
      <c r="AC26" s="201" t="s">
        <v>435</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67"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1-54-25-0497</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1-54-25-0497</v>
      </c>
    </row>
    <row r="24" spans="1:8" ht="16.5" thickBot="1" x14ac:dyDescent="0.3">
      <c r="A24" s="73" t="s">
        <v>150</v>
      </c>
      <c r="B24" s="144" t="s">
        <v>437</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0.30236095199999996</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2026-08-10T11:24:05Z</dcterms:modified>
</cp:coreProperties>
</file>